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12"/>
  <workbookPr codeName="ThisWorkbook"/>
  <mc:AlternateContent xmlns:mc="http://schemas.openxmlformats.org/markup-compatibility/2006">
    <mc:Choice Requires="x15">
      <x15ac:absPath xmlns:x15ac="http://schemas.microsoft.com/office/spreadsheetml/2010/11/ac" url="https://vsissva.sharepoint.com/sites/VieojistaigaStatybossektoriausvystymoagentra/Administravimas/Viešieji pirkimai/2025_Pirkimai/Mažos vertės pirkimai/Skelbiama apklausa/SSVIS vystymo paslaugos/Pirkimo dokumentai/"/>
    </mc:Choice>
  </mc:AlternateContent>
  <xr:revisionPtr revIDLastSave="170" documentId="13_ncr:1_{880298D8-9601-44DC-A9A3-B4962F7456B4}" xr6:coauthVersionLast="47" xr6:coauthVersionMax="47" xr10:uidLastSave="{4CD17303-21CF-4482-B6E6-4DD147D21DD2}"/>
  <bookViews>
    <workbookView xWindow="-120" yWindow="-120" windowWidth="29040" windowHeight="15720" xr2:uid="{00000000-000D-0000-FFFF-FFFF00000000}"/>
  </bookViews>
  <sheets>
    <sheet name="Pasiūlymas" sheetId="1" r:id="rId1"/>
    <sheet name="Sheet1"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6" i="1" s="1"/>
  <c r="G44" i="1"/>
  <c r="G47" i="1" l="1"/>
  <c r="G48" i="1" l="1"/>
</calcChain>
</file>

<file path=xl/sharedStrings.xml><?xml version="1.0" encoding="utf-8"?>
<sst xmlns="http://schemas.openxmlformats.org/spreadsheetml/2006/main" count="127" uniqueCount="96">
  <si>
    <t>PASIŪLYMAS                                                                                                                                                                                                                                                                              DĖL STATYBOS SEKTORIAUS VYSTYMO INFORMACINĖS SISTEMOS (TOLIAU – SSVIS) TAIKOMOSIOS PROGRAMINĖS ĮRANGOS VYSTYMO PASLAUGŲ</t>
  </si>
  <si>
    <t>[DATA]</t>
  </si>
  <si>
    <t>[VIETA]</t>
  </si>
  <si>
    <t>Viešajai įstaigai
Statybos sektoriaus vystymo agentūrai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</si>
  <si>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</si>
  <si>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</si>
  <si>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</si>
  <si>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</si>
  <si>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</si>
  <si>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</si>
  <si>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</si>
  <si>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</si>
  <si>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</si>
  <si>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</si>
  <si>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</si>
  <si>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</si>
  <si>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</si>
  <si>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</si>
  <si>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</si>
  <si>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</si>
  <si>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</si>
  <si>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</si>
  <si>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</si>
  <si>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</si>
  <si>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</si>
  <si>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</si>
  <si>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</si>
  <si>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</si>
  <si>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</si>
  <si>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</si>
  <si>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</si>
  <si>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</si>
  <si>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</si>
  <si>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</si>
  <si>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naudojimo ir priežiūros instrukcijų, numatytų Techninėje specifikacijoje, pateikimo išlaidas;
6.2.3. išlaidos licencijoms, patentams, leidimams ir pan.
6.2.4. elektroninių sąskaitų teikimo išlaidos;
6.2.5. darbo priemonės, skirtos paslaugoms teikti.</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i/>
        <sz val="11"/>
        <color rgb="FFFF0000"/>
        <rFont val="Tahoma"/>
        <family val="2"/>
        <charset val="186"/>
      </rPr>
      <t/>
    </r>
  </si>
  <si>
    <t xml:space="preserve">Eil.Nr. </t>
  </si>
  <si>
    <t xml:space="preserve">Pirkimo objektas </t>
  </si>
  <si>
    <t>Mato vienetas</t>
  </si>
  <si>
    <t>Kiekis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</si>
  <si>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</si>
  <si>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</si>
  <si>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r>
      <t xml:space="preserve">Lietuvos Respublikos statybos leidimų ir statybos valstybinės priežiūros informacinės sistemos „Infostatyba“ taikomosios programinės įrangos </t>
    </r>
    <r>
      <rPr>
        <b/>
        <sz val="10.5"/>
        <color theme="1"/>
        <rFont val="Tahoma"/>
        <family val="2"/>
        <charset val="186"/>
      </rPr>
      <t>vystymo</t>
    </r>
    <r>
      <rPr>
        <sz val="10.5"/>
        <color theme="1"/>
        <rFont val="Tahoma"/>
        <family val="2"/>
        <charset val="186"/>
      </rPr>
      <t xml:space="preserve"> paslaugos</t>
    </r>
  </si>
  <si>
    <t>Val.</t>
  </si>
  <si>
    <t xml:space="preserve">Virtualiame serveryje (produkcinė aplinka) P-SSVIS-APP yra naudojamas Pantera CRM Framework </t>
  </si>
  <si>
    <t>vnt.</t>
  </si>
  <si>
    <t>Bendra palyginamoji pasiūlymo kaina, EUR be PVM</t>
  </si>
  <si>
    <t>PVM *, EUR</t>
  </si>
  <si>
    <t>Pasirinkite</t>
  </si>
  <si>
    <t>Bendra palyginamoji pasiūlymo kaina, EUR su PVM</t>
  </si>
  <si>
    <t>*Jei "PVM" laukas nepildomas, nurodykite priežastis, dėl kurių PVM nemokamas: -___________________________________________________________________________________________________________________________</t>
  </si>
  <si>
    <t>PASTABOS:</t>
  </si>
  <si>
    <r>
      <rPr>
        <sz val="11"/>
        <color rgb="FF000000"/>
        <rFont val="Tahoma"/>
      </rPr>
      <t xml:space="preserve">1. Bendra palyginamojo pasiūlymo kaina EUR su PVM bus naudojama tik pasiūlymų vertinime. Pradinės sutarties vertė bus lygi maksimaliai pirkimui skirtai lėšų sumai. 
2. Bendra palyginamoji pasiūlymo kaina su visomis įskaičiuotomis išlaidomis negali būti didesnė nei </t>
    </r>
    <r>
      <rPr>
        <b/>
        <sz val="11"/>
        <color rgb="FFFF0000"/>
        <rFont val="Tahoma"/>
      </rPr>
      <t>70 000,00 Eur be PVM /84 700,00 Eur su PVM</t>
    </r>
    <r>
      <rPr>
        <sz val="11"/>
        <color rgb="FFFF0000"/>
        <rFont val="Tahoma"/>
      </rPr>
      <t>.</t>
    </r>
    <r>
      <rPr>
        <sz val="11"/>
        <color rgb="FF000000"/>
        <rFont val="Tahoma"/>
      </rPr>
      <t xml:space="preserve"> Didesnę kainą Perkančioji organizacija laikys per didele ir nepriimtina.
3. Teikėjo pasiūlyti paslaugų įkainiai yra fiksuojami ir, pripažinus pasiūlymą laimėjusiu, bus įtraukti į sutartį. Teikėjui bus apmokama už faktiškai suteiktas paslaugas: paslaugų kiekį padauginus iš vienetinio įkainio.
4. Minimalus paslaugų kiekis, kurį perkančioji organizacija įsipareigoja išpirkti:
- ne mažiau 30 proc. vystymo valandų;
- licencija 1 vnt.
Vystymo paslaugos, viršijančios nurodytus minimalius kiekius, sutarties galiojimo metu bus užsakomos pagal poreikį, neviršijant maksimalios pirkimui skirtos lėšų sumos.</t>
    </r>
  </si>
  <si>
    <t xml:space="preserve">7. PASIŪLYMO KOKYBINIAI PARAMETRAI 
</t>
  </si>
  <si>
    <t>Kokybės kriterijus pagal pirkimo dokumentuose nustatytą pasiūlymų vertinimo tvarką</t>
  </si>
  <si>
    <r>
      <t xml:space="preserve">Tiekėjo siūloma kriterijaus reikšmė
</t>
    </r>
    <r>
      <rPr>
        <b/>
        <sz val="11"/>
        <color rgb="FFFF0000"/>
        <rFont val="Tahoma"/>
        <family val="2"/>
        <charset val="186"/>
      </rPr>
      <t>(pildo tiekėjas)</t>
    </r>
  </si>
  <si>
    <t>Tiekėjo siūlomas papildomas garantinis terminas</t>
  </si>
  <si>
    <t>Tiekėjo siūlomo IS analitiko kvalifikacija</t>
  </si>
  <si>
    <t>Tiekėjo siūlomo BackEnd prograuotojo kvalifikacija</t>
  </si>
  <si>
    <r>
      <t xml:space="preserve">9.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</si>
  <si>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</si>
  <si>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</si>
  <si>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</si>
  <si>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</si>
  <si>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</si>
  <si>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</si>
  <si>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</si>
  <si>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</si>
  <si>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</si>
  <si>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</si>
  <si>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</si>
  <si>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</si>
  <si>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</si>
  <si>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 xml:space="preserve">(Pirkimo sąlygų 10 priedas „EBVPD“). </t>
    </r>
    <r>
      <rPr>
        <sz val="1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t>
    </r>
  </si>
  <si>
    <t>Tiekėjai, ūkio subjektai, kurių pajėgumais tiekėjas remiasi (išskyrus kvazisubtiekėjus)</t>
  </si>
  <si>
    <r>
      <t xml:space="preserve">(VPĮ 45 str. 2¹ d.)
Atitikties deklaracija </t>
    </r>
    <r>
      <rPr>
        <b/>
        <sz val="11"/>
        <color theme="1"/>
        <rFont val="Tahoma"/>
        <family val="2"/>
        <charset val="186"/>
      </rPr>
      <t>(Pirkimo sąlygų 5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</si>
  <si>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</si>
  <si>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t>(VPĮ 37 str 9 d. ir 47 str. 9 d.)
Viešųjų pirkimų tarnybos nustatytos formos Nacionalinio saugumo reikalavimų atitikties deklaracija (</t>
    </r>
    <r>
      <rPr>
        <b/>
        <sz val="11"/>
        <color theme="1"/>
        <rFont val="Tahoma"/>
        <family val="2"/>
      </rPr>
      <t>Pirkimo sąlygų 9 priedas</t>
    </r>
    <r>
      <rPr>
        <sz val="11"/>
        <color theme="1"/>
        <rFont val="Tahoma"/>
        <family val="2"/>
        <charset val="186"/>
      </rPr>
      <t>)</t>
    </r>
  </si>
  <si>
    <r>
      <rPr>
        <b/>
        <sz val="11"/>
        <rFont val="Tahoma"/>
        <family val="2"/>
        <charset val="186"/>
      </rPr>
      <t>Pirkimo sąlygų 6 priede</t>
    </r>
    <r>
      <rPr>
        <sz val="11"/>
        <rFont val="Tahoma"/>
        <family val="2"/>
        <charset val="186"/>
      </rPr>
      <t xml:space="preserve"> „Tiekėjo pašalinimo pagrindai“ nurodyti dokumentai.</t>
    </r>
  </si>
  <si>
    <t>Perkančioji organizacija gali reikalauti tik turėdama pagrįstų abejonių dėl tiekėjo patikimumo</t>
  </si>
  <si>
    <t>Galimas laimėtojas ir ūkio subjektai, kurių pajėgumais galimas laimėtojas remiasi (išskyrus kvazisubtiekėjus)</t>
  </si>
  <si>
    <r>
      <rPr>
        <b/>
        <sz val="11"/>
        <rFont val="Tahoma"/>
        <family val="2"/>
        <charset val="186"/>
      </rPr>
      <t>Pirkimo sąlygų 7 priede</t>
    </r>
    <r>
      <rPr>
        <sz val="11"/>
        <rFont val="Tahoma"/>
        <family val="2"/>
        <charset val="186"/>
      </rPr>
      <t xml:space="preserve"> „Tiekėjų kvalifikacijos reikalavimai ir reikalaujami kokybės bei aplinkos apsaugos vadybos sistemų standartai“ nurodyti dokumentai</t>
    </r>
    <r>
      <rPr>
        <i/>
        <sz val="11"/>
        <rFont val="Tahoma"/>
        <family val="2"/>
        <charset val="186"/>
      </rPr>
      <t>.</t>
    </r>
  </si>
  <si>
    <t>Perkančiajai organizacijai paprašius</t>
  </si>
  <si>
    <t>Galimas laimėtojas ir ūkio subjektai, kurių pajėgumais galimas laimėtojas remiasi</t>
  </si>
  <si>
    <r>
      <rPr>
        <sz val="11"/>
        <rFont val="Tahoma"/>
        <family val="2"/>
        <charset val="186"/>
      </rPr>
      <t xml:space="preserve">Specialistų sąrašas ir kvalifikacijos reikalavimų atitikties pažyma </t>
    </r>
    <r>
      <rPr>
        <b/>
        <sz val="11"/>
        <rFont val="Tahoma"/>
        <family val="2"/>
        <charset val="186"/>
      </rPr>
      <t>(Pirkimo sąlygų 10 priedas).</t>
    </r>
  </si>
  <si>
    <r>
      <t xml:space="preserve">Kartu su pasiūlymu teikiama tik užpildyta lentelė.
</t>
    </r>
    <r>
      <rPr>
        <b/>
        <sz val="11"/>
        <rFont val="Tahoma"/>
        <family val="2"/>
      </rPr>
      <t>Pažymoje nurodytus dokumentus tiekėjas turės pateikti perkančiajai organizacijai paprašius.</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</si>
  <si>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specialiosiose pirkimo sąlygose nurodytą terminą;                                                                                                                                                                                  
• pasirašydami šį pasiūlymą patvirtiname, kad siūlomas pirkimo objektas nekelia grėsmės nacionaliniam saugumui.
</t>
    </r>
  </si>
  <si>
    <t>(Dalyvio arba jo įgalioto asmens pareigų pavadinimas)</t>
  </si>
  <si>
    <t>(Parašas)</t>
  </si>
  <si>
    <t>(vardas, pavardė)</t>
  </si>
  <si>
    <t>Papildomos garantijos nesiūlome</t>
  </si>
  <si>
    <t>6 mėn. papildoma garantija</t>
  </si>
  <si>
    <t>Taip</t>
  </si>
  <si>
    <t>Ne</t>
  </si>
  <si>
    <t>251-299 ak. val.</t>
  </si>
  <si>
    <t>300-349 ak. val.</t>
  </si>
  <si>
    <t>350 ak. val. ir daugiau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</si>
</sst>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0.5"/>
      <color theme="1"/>
      <name val="Tahoma"/>
      <family val="2"/>
      <charset val="186"/>
    </font>
    <font>
      <b/>
      <sz val="11"/>
      <color theme="1"/>
      <name val="Tahoma"/>
      <family val="2"/>
    </font>
    <font>
      <sz val="11"/>
      <color theme="1"/>
      <name val="Tahoma"/>
      <family val="2"/>
    </font>
    <font>
      <b/>
      <i/>
      <sz val="11"/>
      <color theme="1"/>
      <name val="Tahoma"/>
      <family val="2"/>
    </font>
    <font>
      <b/>
      <sz val="11"/>
      <name val="Tahoma"/>
      <family val="2"/>
    </font>
    <font>
      <sz val="11"/>
      <color rgb="FFFF0000"/>
      <name val="Tahoma"/>
      <family val="2"/>
      <charset val="186"/>
    </font>
    <font>
      <b/>
      <sz val="16"/>
      <name val="Tahoma"/>
      <family val="2"/>
    </font>
    <font>
      <sz val="11"/>
      <name val="Tahoma"/>
      <family val="2"/>
    </font>
    <font>
      <b/>
      <sz val="16"/>
      <color rgb="FF000000"/>
      <name val="Tahoma"/>
      <family val="2"/>
    </font>
    <font>
      <sz val="11"/>
      <color rgb="FF000000"/>
      <name val="Tahoma"/>
    </font>
    <font>
      <b/>
      <sz val="10.5"/>
      <color theme="1"/>
      <name val="Tahoma"/>
      <family val="2"/>
      <charset val="186"/>
    </font>
    <font>
      <b/>
      <sz val="11"/>
      <color theme="1"/>
      <name val="Tahoma"/>
    </font>
    <font>
      <sz val="11"/>
      <name val="Tahoma"/>
    </font>
    <font>
      <sz val="11"/>
      <color theme="1"/>
      <name val="Tahoma"/>
    </font>
    <font>
      <b/>
      <sz val="11"/>
      <color rgb="FFFF0000"/>
      <name val="Tahoma"/>
    </font>
    <font>
      <sz val="11"/>
      <color rgb="FFFF0000"/>
      <name val="Tahoma"/>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206">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26" fillId="0" borderId="0" xfId="0" applyFont="1" applyAlignment="1" applyProtection="1">
      <alignment horizontal="left" wrapText="1"/>
      <protection locked="0"/>
    </xf>
    <xf numFmtId="0" fontId="27" fillId="0" borderId="27" xfId="0" applyFont="1" applyBorder="1" applyAlignment="1" applyProtection="1">
      <alignment horizontal="center" vertical="center" wrapText="1"/>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0" fontId="29" fillId="0" borderId="19"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 fillId="0" borderId="50" xfId="0" applyFont="1" applyBorder="1" applyAlignment="1" applyProtection="1">
      <alignment horizontal="center" vertical="center" wrapText="1"/>
      <protection locked="0"/>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2" fontId="26" fillId="0" borderId="53" xfId="0" applyNumberFormat="1" applyFont="1" applyBorder="1" applyAlignment="1">
      <alignment horizontal="center" vertical="center"/>
    </xf>
    <xf numFmtId="4" fontId="26" fillId="0" borderId="1" xfId="0" applyNumberFormat="1" applyFont="1" applyBorder="1" applyAlignment="1" applyProtection="1">
      <alignment horizontal="center" vertical="center"/>
      <protection locked="0"/>
    </xf>
    <xf numFmtId="0" fontId="24"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8" fillId="3" borderId="8"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6" fillId="0" borderId="33" xfId="0" applyFont="1" applyBorder="1" applyAlignment="1">
      <alignment horizontal="left" vertical="center" wrapText="1"/>
    </xf>
    <xf numFmtId="0" fontId="1" fillId="0" borderId="29" xfId="0" applyFont="1" applyBorder="1" applyAlignment="1">
      <alignment horizontal="left" vertical="center" wrapText="1"/>
    </xf>
    <xf numFmtId="0" fontId="1" fillId="0" borderId="31" xfId="0" applyFont="1" applyBorder="1" applyAlignment="1">
      <alignment horizontal="left" vertical="center" wrapText="1"/>
    </xf>
    <xf numFmtId="0" fontId="2" fillId="3" borderId="33"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27" fillId="0" borderId="28" xfId="0" applyFont="1" applyBorder="1" applyAlignment="1" applyProtection="1">
      <alignment horizontal="center" vertical="center" wrapText="1"/>
      <protection locked="0"/>
    </xf>
    <xf numFmtId="0" fontId="27" fillId="0" borderId="30" xfId="0" applyFont="1" applyBorder="1" applyAlignment="1" applyProtection="1">
      <alignment horizontal="center" vertical="center" wrapText="1"/>
      <protection locked="0"/>
    </xf>
    <xf numFmtId="0" fontId="25" fillId="0" borderId="28" xfId="0" applyFont="1" applyBorder="1" applyAlignment="1" applyProtection="1">
      <alignment horizontal="center" vertical="center"/>
      <protection locked="0"/>
    </xf>
    <xf numFmtId="0" fontId="25" fillId="0" borderId="29" xfId="0" applyFont="1" applyBorder="1" applyAlignment="1" applyProtection="1">
      <alignment horizontal="center" vertical="center"/>
      <protection locked="0"/>
    </xf>
    <xf numFmtId="0" fontId="25" fillId="0" borderId="31" xfId="0" applyFont="1" applyBorder="1" applyAlignment="1" applyProtection="1">
      <alignment horizontal="center" vertical="center"/>
      <protection locked="0"/>
    </xf>
    <xf numFmtId="0" fontId="2" fillId="0" borderId="51"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protection locked="0"/>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2" fillId="0" borderId="0" xfId="0" applyFont="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0" borderId="0" xfId="0" applyFont="1" applyAlignment="1">
      <alignment horizontal="left" wrapText="1"/>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8" fillId="2" borderId="47"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32" fillId="0" borderId="0" xfId="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14" fillId="0" borderId="0" xfId="0" applyFont="1" applyAlignment="1">
      <alignment horizontal="left" vertical="center" wrapText="1"/>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 fillId="3" borderId="3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3" fillId="0" borderId="54" xfId="0" applyFont="1" applyBorder="1" applyAlignment="1">
      <alignment horizontal="left" vertical="center" wrapText="1"/>
    </xf>
    <xf numFmtId="0" fontId="13" fillId="0" borderId="0" xfId="0" applyFont="1" applyAlignment="1">
      <alignment horizontal="left"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2" fillId="3" borderId="33" xfId="0" applyFont="1" applyFill="1" applyBorder="1" applyAlignment="1">
      <alignment horizontal="center" vertical="center"/>
    </xf>
    <xf numFmtId="0" fontId="2" fillId="3" borderId="29" xfId="0" applyFont="1" applyFill="1" applyBorder="1" applyAlignment="1">
      <alignment horizontal="center" vertical="center"/>
    </xf>
    <xf numFmtId="0" fontId="2" fillId="3" borderId="31" xfId="0" applyFont="1" applyFill="1" applyBorder="1" applyAlignment="1">
      <alignment horizontal="center" vertical="center"/>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0" xfId="0" applyFont="1" applyAlignment="1">
      <alignment horizontal="center" wrapText="1"/>
    </xf>
    <xf numFmtId="0" fontId="1" fillId="4" borderId="29" xfId="0" applyFont="1" applyFill="1" applyBorder="1" applyAlignment="1">
      <alignment horizontal="left" vertical="center" wrapText="1"/>
    </xf>
    <xf numFmtId="0" fontId="1" fillId="4" borderId="31" xfId="0" applyFont="1" applyFill="1" applyBorder="1" applyAlignment="1">
      <alignment horizontal="left" vertical="center" wrapText="1"/>
    </xf>
    <xf numFmtId="0" fontId="31" fillId="0" borderId="0" xfId="0" applyFont="1" applyAlignment="1" applyProtection="1">
      <alignment horizontal="left" wrapText="1"/>
      <protection locked="0"/>
    </xf>
    <xf numFmtId="0" fontId="36" fillId="0" borderId="55" xfId="0" applyFont="1" applyBorder="1" applyAlignment="1">
      <alignment horizontal="center" vertical="center" wrapText="1"/>
    </xf>
    <xf numFmtId="3" fontId="36" fillId="0" borderId="55" xfId="0" applyNumberFormat="1" applyFont="1" applyBorder="1" applyAlignment="1">
      <alignment horizontal="center" vertical="center" wrapText="1"/>
    </xf>
    <xf numFmtId="2" fontId="37" fillId="0" borderId="55" xfId="0" applyNumberFormat="1" applyFont="1" applyBorder="1" applyAlignment="1" applyProtection="1">
      <alignment horizontal="center" vertical="center"/>
      <protection locked="0"/>
    </xf>
    <xf numFmtId="2" fontId="37" fillId="0" borderId="40" xfId="0" applyNumberFormat="1" applyFont="1" applyBorder="1" applyAlignment="1">
      <alignment horizontal="center" vertical="center"/>
    </xf>
    <xf numFmtId="0" fontId="24" fillId="0" borderId="55" xfId="0" applyFont="1" applyBorder="1" applyAlignment="1">
      <alignment vertical="center" wrapText="1"/>
    </xf>
    <xf numFmtId="0" fontId="33" fillId="4" borderId="33" xfId="0" applyFont="1" applyFill="1" applyBorder="1" applyAlignment="1">
      <alignment horizontal="left" vertical="center" wrapText="1"/>
    </xf>
    <xf numFmtId="0" fontId="35" fillId="0" borderId="39" xfId="0" applyFont="1" applyBorder="1" applyAlignment="1">
      <alignment horizontal="center" vertical="center"/>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bottom style="medium">
          <color indexed="64"/>
        </bottom>
      </border>
    </dxf>
    <dxf>
      <border outline="0">
        <left style="medium">
          <color indexed="64"/>
        </left>
        <right style="medium">
          <color indexed="64"/>
        </right>
        <top style="medium">
          <color indexed="64"/>
        </top>
        <bottom style="thin">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8" headerRowBorderDxfId="6" tableBorderDxfId="7">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H80"/>
  <sheetViews>
    <sheetView showGridLines="0" tabSelected="1" topLeftCell="A65" zoomScale="90" zoomScaleNormal="90" workbookViewId="0">
      <selection activeCell="B45" sqref="B45"/>
    </sheetView>
  </sheetViews>
  <sheetFormatPr defaultColWidth="9.28515625" defaultRowHeight="14.25"/>
  <cols>
    <col min="1" max="1" width="9.28515625" style="1"/>
    <col min="2" max="2" width="5.42578125" style="1" customWidth="1"/>
    <col min="3" max="3" width="75.7109375" style="1" customWidth="1"/>
    <col min="4" max="4" width="25.5703125" style="45" customWidth="1"/>
    <col min="5" max="5" width="26.42578125" style="45" customWidth="1"/>
    <col min="6" max="6" width="37.28515625" style="1" customWidth="1"/>
    <col min="7" max="7" width="50.7109375" style="1" customWidth="1"/>
    <col min="8" max="16384" width="9.28515625" style="1"/>
  </cols>
  <sheetData>
    <row r="1" spans="1:7" s="9" customFormat="1" ht="138.75" customHeight="1">
      <c r="A1" s="30"/>
      <c r="B1" s="128" t="s">
        <v>0</v>
      </c>
      <c r="C1" s="129"/>
      <c r="D1" s="129"/>
      <c r="E1" s="129"/>
      <c r="F1" s="129"/>
      <c r="G1" s="129"/>
    </row>
    <row r="2" spans="1:7" ht="20.25" customHeight="1">
      <c r="A2" s="15"/>
      <c r="B2" s="132" t="s">
        <v>1</v>
      </c>
      <c r="C2" s="132"/>
      <c r="D2" s="132"/>
      <c r="E2" s="132"/>
      <c r="F2" s="132"/>
      <c r="G2" s="132"/>
    </row>
    <row r="3" spans="1:7" ht="24.75" customHeight="1">
      <c r="A3" s="15"/>
      <c r="B3" s="132" t="s">
        <v>2</v>
      </c>
      <c r="C3" s="132"/>
      <c r="D3" s="132"/>
      <c r="E3" s="132"/>
      <c r="F3" s="132"/>
      <c r="G3" s="132"/>
    </row>
    <row r="4" spans="1:7" ht="42" customHeight="1">
      <c r="B4" s="130" t="s">
        <v>3</v>
      </c>
      <c r="C4" s="131"/>
      <c r="D4" s="131"/>
      <c r="E4" s="131"/>
      <c r="F4" s="131"/>
      <c r="G4" s="131"/>
    </row>
    <row r="5" spans="1:7" ht="9.75" customHeight="1">
      <c r="B5" s="141" t="s">
        <v>4</v>
      </c>
      <c r="C5" s="141"/>
      <c r="D5" s="141"/>
      <c r="E5" s="141"/>
      <c r="F5" s="141"/>
      <c r="G5" s="141"/>
    </row>
    <row r="6" spans="1:7" ht="28.5" customHeight="1" thickBot="1">
      <c r="B6" s="142"/>
      <c r="C6" s="142"/>
      <c r="D6" s="142"/>
      <c r="E6" s="142"/>
      <c r="F6" s="142"/>
      <c r="G6" s="142"/>
    </row>
    <row r="7" spans="1:7" ht="45" customHeight="1">
      <c r="B7" s="133" t="s">
        <v>5</v>
      </c>
      <c r="C7" s="134"/>
      <c r="D7" s="135"/>
      <c r="E7" s="143"/>
      <c r="F7" s="143"/>
      <c r="G7" s="144"/>
    </row>
    <row r="8" spans="1:7" ht="23.25" customHeight="1">
      <c r="B8" s="136" t="s">
        <v>6</v>
      </c>
      <c r="C8" s="137"/>
      <c r="D8" s="138"/>
      <c r="E8" s="139"/>
      <c r="F8" s="139"/>
      <c r="G8" s="140"/>
    </row>
    <row r="9" spans="1:7" ht="36.75" customHeight="1">
      <c r="B9" s="154" t="s">
        <v>7</v>
      </c>
      <c r="C9" s="155"/>
      <c r="D9" s="156"/>
      <c r="E9" s="139"/>
      <c r="F9" s="139"/>
      <c r="G9" s="140"/>
    </row>
    <row r="10" spans="1:7" ht="23.25" customHeight="1">
      <c r="B10" s="154" t="s">
        <v>8</v>
      </c>
      <c r="C10" s="155"/>
      <c r="D10" s="156"/>
      <c r="E10" s="139"/>
      <c r="F10" s="139"/>
      <c r="G10" s="140"/>
    </row>
    <row r="11" spans="1:7" ht="36.75" customHeight="1" thickBot="1">
      <c r="B11" s="157" t="s">
        <v>9</v>
      </c>
      <c r="C11" s="158"/>
      <c r="D11" s="159"/>
      <c r="E11" s="170"/>
      <c r="F11" s="170"/>
      <c r="G11" s="171"/>
    </row>
    <row r="12" spans="1:7" ht="15" customHeight="1">
      <c r="B12" s="91" t="s">
        <v>10</v>
      </c>
      <c r="C12" s="91"/>
      <c r="D12" s="91"/>
      <c r="E12" s="91"/>
      <c r="F12" s="91"/>
      <c r="G12" s="91"/>
    </row>
    <row r="13" spans="1:7" ht="15" customHeight="1">
      <c r="B13" s="120"/>
      <c r="C13" s="120"/>
      <c r="D13" s="120"/>
      <c r="E13" s="120"/>
      <c r="F13" s="120"/>
      <c r="G13" s="120"/>
    </row>
    <row r="14" spans="1:7" ht="46.5" customHeight="1" thickBot="1">
      <c r="B14" s="120"/>
      <c r="C14" s="120"/>
      <c r="D14" s="120"/>
      <c r="E14" s="120"/>
      <c r="F14" s="120"/>
      <c r="G14" s="120"/>
    </row>
    <row r="15" spans="1:7" ht="32.25" customHeight="1" thickBot="1">
      <c r="B15" s="101" t="s">
        <v>11</v>
      </c>
      <c r="C15" s="101" t="s">
        <v>12</v>
      </c>
      <c r="D15" s="147" t="s">
        <v>13</v>
      </c>
      <c r="E15" s="150" t="s">
        <v>14</v>
      </c>
      <c r="F15" s="118" t="s">
        <v>15</v>
      </c>
      <c r="G15" s="119"/>
    </row>
    <row r="16" spans="1:7" ht="113.25" customHeight="1" thickBot="1">
      <c r="B16" s="102"/>
      <c r="C16" s="149"/>
      <c r="D16" s="148"/>
      <c r="E16" s="151"/>
      <c r="F16" s="11" t="s">
        <v>16</v>
      </c>
      <c r="G16" s="11" t="s">
        <v>17</v>
      </c>
    </row>
    <row r="17" spans="2:7" s="15" customFormat="1" ht="15" customHeight="1">
      <c r="B17" s="68">
        <v>1</v>
      </c>
      <c r="C17" s="26"/>
      <c r="D17" s="38"/>
      <c r="E17" s="38"/>
      <c r="F17" s="23"/>
      <c r="G17" s="27"/>
    </row>
    <row r="18" spans="2:7" s="15" customFormat="1" ht="15" customHeight="1" thickBot="1">
      <c r="B18" s="67">
        <v>2</v>
      </c>
      <c r="C18" s="28"/>
      <c r="D18" s="39"/>
      <c r="E18" s="39"/>
      <c r="F18" s="21"/>
      <c r="G18" s="29"/>
    </row>
    <row r="19" spans="2:7" ht="15" customHeight="1">
      <c r="B19" s="91" t="s">
        <v>18</v>
      </c>
      <c r="C19" s="120"/>
      <c r="D19" s="120"/>
      <c r="E19" s="120"/>
      <c r="F19" s="120"/>
      <c r="G19" s="120"/>
    </row>
    <row r="20" spans="2:7" ht="15" customHeight="1">
      <c r="B20" s="120"/>
      <c r="C20" s="120"/>
      <c r="D20" s="120"/>
      <c r="E20" s="120"/>
      <c r="F20" s="120"/>
      <c r="G20" s="120"/>
    </row>
    <row r="21" spans="2:7" ht="51.75" customHeight="1" thickBot="1">
      <c r="B21" s="92"/>
      <c r="C21" s="92"/>
      <c r="D21" s="92"/>
      <c r="E21" s="92"/>
      <c r="F21" s="92"/>
      <c r="G21" s="92"/>
    </row>
    <row r="22" spans="2:7" s="2" customFormat="1" ht="73.5" customHeight="1" thickBot="1">
      <c r="B22" s="121" t="s">
        <v>19</v>
      </c>
      <c r="C22" s="145" t="s">
        <v>20</v>
      </c>
      <c r="D22" s="126" t="s">
        <v>21</v>
      </c>
      <c r="E22" s="172" t="s">
        <v>22</v>
      </c>
      <c r="F22" s="145" t="s">
        <v>23</v>
      </c>
      <c r="G22" s="37" t="s">
        <v>24</v>
      </c>
    </row>
    <row r="23" spans="2:7" s="2" customFormat="1" ht="66" customHeight="1" thickBot="1">
      <c r="B23" s="122"/>
      <c r="C23" s="146"/>
      <c r="D23" s="127"/>
      <c r="E23" s="173"/>
      <c r="F23" s="146"/>
      <c r="G23" s="12" t="s">
        <v>25</v>
      </c>
    </row>
    <row r="24" spans="2:7" s="36" customFormat="1" ht="21.75" customHeight="1">
      <c r="B24" s="69">
        <v>1</v>
      </c>
      <c r="C24" s="23"/>
      <c r="D24" s="38"/>
      <c r="E24" s="38"/>
      <c r="F24" s="23"/>
      <c r="G24" s="24"/>
    </row>
    <row r="25" spans="2:7" s="36" customFormat="1" ht="21.75" customHeight="1" thickBot="1">
      <c r="B25" s="70">
        <v>2</v>
      </c>
      <c r="C25" s="21"/>
      <c r="D25" s="39"/>
      <c r="E25" s="39"/>
      <c r="F25" s="25"/>
      <c r="G25" s="22"/>
    </row>
    <row r="26" spans="2:7" s="2" customFormat="1" ht="21.75" customHeight="1">
      <c r="B26" s="120" t="s">
        <v>26</v>
      </c>
      <c r="C26" s="120"/>
      <c r="D26" s="120"/>
      <c r="E26" s="120"/>
      <c r="F26" s="120"/>
      <c r="G26" s="120"/>
    </row>
    <row r="27" spans="2:7" s="2" customFormat="1" ht="12.75" customHeight="1">
      <c r="B27" s="120"/>
      <c r="C27" s="120"/>
      <c r="D27" s="120"/>
      <c r="E27" s="120"/>
      <c r="F27" s="120"/>
      <c r="G27" s="120"/>
    </row>
    <row r="28" spans="2:7" s="2" customFormat="1" ht="48.75" customHeight="1" thickBot="1">
      <c r="B28" s="120"/>
      <c r="C28" s="120"/>
      <c r="D28" s="120"/>
      <c r="E28" s="120"/>
      <c r="F28" s="120"/>
      <c r="G28" s="120"/>
    </row>
    <row r="29" spans="2:7" s="2" customFormat="1" ht="45.75" customHeight="1" thickBot="1">
      <c r="B29" s="163" t="s">
        <v>11</v>
      </c>
      <c r="C29" s="163" t="s">
        <v>27</v>
      </c>
      <c r="D29" s="181" t="s">
        <v>28</v>
      </c>
      <c r="E29" s="182"/>
      <c r="F29" s="187" t="s">
        <v>29</v>
      </c>
      <c r="G29" s="188"/>
    </row>
    <row r="30" spans="2:7" s="2" customFormat="1" ht="21.75" customHeight="1" thickBot="1">
      <c r="B30" s="164"/>
      <c r="C30" s="164"/>
      <c r="D30" s="183"/>
      <c r="E30" s="184"/>
      <c r="F30" s="13" t="s">
        <v>16</v>
      </c>
      <c r="G30" s="10" t="s">
        <v>17</v>
      </c>
    </row>
    <row r="31" spans="2:7" s="36" customFormat="1" ht="25.5" customHeight="1">
      <c r="B31" s="71">
        <v>1</v>
      </c>
      <c r="C31" s="19"/>
      <c r="D31" s="185"/>
      <c r="E31" s="185"/>
      <c r="F31" s="19"/>
      <c r="G31" s="20"/>
    </row>
    <row r="32" spans="2:7" s="36" customFormat="1" ht="24" customHeight="1" thickBot="1">
      <c r="B32" s="70">
        <v>2</v>
      </c>
      <c r="C32" s="21"/>
      <c r="D32" s="186"/>
      <c r="E32" s="186"/>
      <c r="F32" s="21"/>
      <c r="G32" s="22"/>
    </row>
    <row r="33" spans="2:8" s="2" customFormat="1" ht="24" customHeight="1">
      <c r="B33" s="120" t="s">
        <v>30</v>
      </c>
      <c r="C33" s="120"/>
      <c r="D33" s="120"/>
      <c r="E33" s="120"/>
      <c r="F33" s="120"/>
      <c r="G33" s="120"/>
    </row>
    <row r="34" spans="2:8" s="2" customFormat="1" ht="24" customHeight="1">
      <c r="B34" s="120"/>
      <c r="C34" s="120"/>
      <c r="D34" s="120"/>
      <c r="E34" s="120"/>
      <c r="F34" s="120"/>
      <c r="G34" s="120"/>
    </row>
    <row r="35" spans="2:8" s="2" customFormat="1" ht="45" customHeight="1" thickBot="1">
      <c r="B35" s="92"/>
      <c r="C35" s="92"/>
      <c r="D35" s="92"/>
      <c r="E35" s="92"/>
      <c r="F35" s="92"/>
      <c r="G35" s="92"/>
    </row>
    <row r="36" spans="2:8" s="2" customFormat="1" ht="39.75" customHeight="1" thickBot="1">
      <c r="B36" s="3" t="s">
        <v>11</v>
      </c>
      <c r="C36" s="169" t="s">
        <v>31</v>
      </c>
      <c r="D36" s="165"/>
      <c r="E36" s="106" t="s">
        <v>32</v>
      </c>
      <c r="F36" s="165"/>
      <c r="G36" s="107"/>
    </row>
    <row r="37" spans="2:8" s="36" customFormat="1" ht="24" customHeight="1">
      <c r="B37" s="71">
        <v>1</v>
      </c>
      <c r="C37" s="124"/>
      <c r="D37" s="125"/>
      <c r="E37" s="190"/>
      <c r="F37" s="125"/>
      <c r="G37" s="191"/>
    </row>
    <row r="38" spans="2:8" s="36" customFormat="1" ht="24" customHeight="1" thickBot="1">
      <c r="B38" s="70">
        <v>2</v>
      </c>
      <c r="C38" s="189"/>
      <c r="D38" s="167"/>
      <c r="E38" s="166"/>
      <c r="F38" s="167"/>
      <c r="G38" s="168"/>
    </row>
    <row r="39" spans="2:8" s="2" customFormat="1" ht="52.5" customHeight="1" thickBot="1">
      <c r="B39" s="52"/>
      <c r="C39" s="18"/>
      <c r="D39" s="40"/>
      <c r="E39" s="40"/>
      <c r="F39" s="18"/>
      <c r="G39" s="18"/>
    </row>
    <row r="40" spans="2:8" s="2" customFormat="1" ht="39.75" customHeight="1">
      <c r="B40" s="192" t="s">
        <v>33</v>
      </c>
      <c r="C40" s="193"/>
      <c r="D40" s="193"/>
      <c r="E40" s="193"/>
      <c r="F40" s="193"/>
      <c r="G40" s="194"/>
      <c r="H40" s="5"/>
    </row>
    <row r="41" spans="2:8" s="2" customFormat="1" ht="237" customHeight="1">
      <c r="B41" s="160" t="s">
        <v>34</v>
      </c>
      <c r="C41" s="161"/>
      <c r="D41" s="161"/>
      <c r="E41" s="161"/>
      <c r="F41" s="161"/>
      <c r="G41" s="162"/>
    </row>
    <row r="42" spans="2:8" s="2" customFormat="1" ht="72.75" customHeight="1">
      <c r="B42" s="59" t="s">
        <v>35</v>
      </c>
      <c r="C42" s="54" t="s">
        <v>36</v>
      </c>
      <c r="D42" s="54" t="s">
        <v>37</v>
      </c>
      <c r="E42" s="53" t="s">
        <v>38</v>
      </c>
      <c r="F42" s="55" t="s">
        <v>39</v>
      </c>
      <c r="G42" s="60" t="s">
        <v>40</v>
      </c>
    </row>
    <row r="43" spans="2:8" s="2" customFormat="1" ht="19.5" customHeight="1">
      <c r="B43" s="61">
        <v>1</v>
      </c>
      <c r="C43" s="56">
        <v>2</v>
      </c>
      <c r="D43" s="57">
        <v>3</v>
      </c>
      <c r="E43" s="57">
        <v>4</v>
      </c>
      <c r="F43" s="58">
        <v>5</v>
      </c>
      <c r="G43" s="62">
        <v>6</v>
      </c>
    </row>
    <row r="44" spans="2:8" s="2" customFormat="1" ht="42.75" customHeight="1">
      <c r="B44" s="63">
        <v>2</v>
      </c>
      <c r="C44" s="89" t="s">
        <v>41</v>
      </c>
      <c r="D44" s="42" t="s">
        <v>42</v>
      </c>
      <c r="E44" s="90">
        <v>1400</v>
      </c>
      <c r="F44" s="88">
        <v>0</v>
      </c>
      <c r="G44" s="87">
        <f t="shared" ref="G44" si="0">E44*F44</f>
        <v>0</v>
      </c>
    </row>
    <row r="45" spans="2:8" s="2" customFormat="1" ht="42.75" customHeight="1">
      <c r="B45" s="205">
        <v>3</v>
      </c>
      <c r="C45" s="203" t="s">
        <v>43</v>
      </c>
      <c r="D45" s="199" t="s">
        <v>44</v>
      </c>
      <c r="E45" s="200">
        <v>1</v>
      </c>
      <c r="F45" s="201">
        <v>0</v>
      </c>
      <c r="G45" s="202">
        <f>E45*F45</f>
        <v>0</v>
      </c>
    </row>
    <row r="46" spans="2:8" s="2" customFormat="1" ht="45" customHeight="1">
      <c r="B46" s="152" t="s">
        <v>45</v>
      </c>
      <c r="C46" s="153"/>
      <c r="D46" s="153"/>
      <c r="E46" s="153"/>
      <c r="F46" s="153"/>
      <c r="G46" s="72">
        <f>SUM(G44:G45)</f>
        <v>0</v>
      </c>
    </row>
    <row r="47" spans="2:8" s="2" customFormat="1" ht="18.75" customHeight="1">
      <c r="B47" s="152" t="s">
        <v>46</v>
      </c>
      <c r="C47" s="153"/>
      <c r="D47" s="153"/>
      <c r="E47" s="153"/>
      <c r="F47" s="64" t="s">
        <v>47</v>
      </c>
      <c r="G47" s="72" t="e">
        <f>G46*(F47/100)</f>
        <v>#VALUE!</v>
      </c>
    </row>
    <row r="48" spans="2:8" s="2" customFormat="1" ht="19.5" customHeight="1">
      <c r="B48" s="176" t="s">
        <v>48</v>
      </c>
      <c r="C48" s="177"/>
      <c r="D48" s="177"/>
      <c r="E48" s="177"/>
      <c r="F48" s="177"/>
      <c r="G48" s="73" t="e">
        <f>SUM(G46:G47)</f>
        <v>#VALUE!</v>
      </c>
    </row>
    <row r="49" spans="2:7" s="2" customFormat="1" ht="19.5" customHeight="1">
      <c r="B49" s="198" t="s">
        <v>49</v>
      </c>
      <c r="C49" s="198"/>
      <c r="D49" s="198"/>
      <c r="E49" s="198"/>
      <c r="F49" s="198"/>
      <c r="G49" s="198"/>
    </row>
    <row r="50" spans="2:7" s="36" customFormat="1" ht="41.25" customHeight="1">
      <c r="B50" s="74"/>
      <c r="C50" s="66"/>
      <c r="D50" s="66"/>
      <c r="E50" s="66"/>
      <c r="F50" s="66"/>
      <c r="G50" s="66"/>
    </row>
    <row r="51" spans="2:7" s="36" customFormat="1" ht="16.5" customHeight="1">
      <c r="B51" s="123" t="s">
        <v>50</v>
      </c>
      <c r="C51" s="123"/>
      <c r="D51" s="123"/>
      <c r="E51" s="123"/>
      <c r="F51" s="123"/>
      <c r="G51" s="123"/>
    </row>
    <row r="52" spans="2:7" ht="108" customHeight="1">
      <c r="B52" s="204" t="s">
        <v>51</v>
      </c>
      <c r="C52" s="196"/>
      <c r="D52" s="196"/>
      <c r="E52" s="196"/>
      <c r="F52" s="196"/>
      <c r="G52" s="197"/>
    </row>
    <row r="53" spans="2:7" ht="111" customHeight="1">
      <c r="B53" s="51"/>
      <c r="C53" s="51"/>
      <c r="D53" s="51"/>
      <c r="E53" s="51"/>
      <c r="F53" s="51"/>
      <c r="G53" s="51"/>
    </row>
    <row r="54" spans="2:7" ht="18" customHeight="1">
      <c r="B54" s="195" t="s">
        <v>52</v>
      </c>
      <c r="C54" s="195"/>
      <c r="D54" s="195"/>
      <c r="E54" s="195"/>
      <c r="F54" s="195"/>
      <c r="G54" s="195"/>
    </row>
    <row r="55" spans="2:7" ht="39.75" customHeight="1">
      <c r="B55" s="31" t="s">
        <v>19</v>
      </c>
      <c r="C55" s="106" t="s">
        <v>53</v>
      </c>
      <c r="D55" s="107"/>
      <c r="E55" s="178" t="s">
        <v>54</v>
      </c>
      <c r="F55" s="179"/>
      <c r="G55" s="180"/>
    </row>
    <row r="56" spans="2:7" ht="45.75" customHeight="1">
      <c r="B56" s="75">
        <v>1</v>
      </c>
      <c r="C56" s="111">
        <v>2</v>
      </c>
      <c r="D56" s="112"/>
      <c r="E56" s="113">
        <v>3</v>
      </c>
      <c r="F56" s="114"/>
      <c r="G56" s="115"/>
    </row>
    <row r="57" spans="2:7" ht="18" customHeight="1">
      <c r="B57" s="84">
        <v>1</v>
      </c>
      <c r="C57" s="116" t="s">
        <v>55</v>
      </c>
      <c r="D57" s="117"/>
      <c r="E57" s="108" t="s">
        <v>47</v>
      </c>
      <c r="F57" s="109"/>
      <c r="G57" s="110"/>
    </row>
    <row r="58" spans="2:7" ht="39.75" customHeight="1">
      <c r="B58" s="84">
        <v>2</v>
      </c>
      <c r="C58" s="116" t="s">
        <v>56</v>
      </c>
      <c r="D58" s="117"/>
      <c r="E58" s="108" t="s">
        <v>47</v>
      </c>
      <c r="F58" s="109"/>
      <c r="G58" s="110"/>
    </row>
    <row r="59" spans="2:7" ht="39.75" customHeight="1">
      <c r="B59" s="84">
        <v>3</v>
      </c>
      <c r="C59" s="116" t="s">
        <v>57</v>
      </c>
      <c r="D59" s="117"/>
      <c r="E59" s="108" t="s">
        <v>47</v>
      </c>
      <c r="F59" s="109"/>
      <c r="G59" s="110"/>
    </row>
    <row r="60" spans="2:7" ht="39.75" customHeight="1">
      <c r="B60" s="123" t="s">
        <v>50</v>
      </c>
      <c r="C60" s="123"/>
      <c r="D60" s="123"/>
      <c r="E60" s="123"/>
      <c r="F60" s="123"/>
      <c r="G60" s="123"/>
    </row>
    <row r="61" spans="2:7" ht="21.75" customHeight="1">
      <c r="B61" s="103"/>
      <c r="C61" s="104"/>
      <c r="D61" s="104"/>
      <c r="E61" s="104"/>
      <c r="F61" s="104"/>
      <c r="G61" s="105"/>
    </row>
    <row r="62" spans="2:7" ht="43.5" customHeight="1">
      <c r="B62" s="91" t="s">
        <v>58</v>
      </c>
      <c r="C62" s="91"/>
      <c r="D62" s="91"/>
      <c r="E62" s="91"/>
      <c r="F62" s="91"/>
      <c r="G62" s="91"/>
    </row>
    <row r="63" spans="2:7" ht="16.5" customHeight="1">
      <c r="B63" s="92"/>
      <c r="C63" s="92"/>
      <c r="D63" s="92"/>
      <c r="E63" s="92"/>
      <c r="F63" s="92"/>
      <c r="G63" s="92"/>
    </row>
    <row r="64" spans="2:7" ht="71.25" customHeight="1">
      <c r="B64" s="97" t="s">
        <v>59</v>
      </c>
      <c r="C64" s="101" t="s">
        <v>60</v>
      </c>
      <c r="D64" s="99" t="s">
        <v>61</v>
      </c>
      <c r="E64" s="93" t="s">
        <v>62</v>
      </c>
      <c r="F64" s="10" t="s">
        <v>63</v>
      </c>
      <c r="G64" s="95" t="s">
        <v>64</v>
      </c>
    </row>
    <row r="65" spans="2:7" ht="40.5" customHeight="1">
      <c r="B65" s="98"/>
      <c r="C65" s="102"/>
      <c r="D65" s="100"/>
      <c r="E65" s="94"/>
      <c r="F65" s="8" t="s">
        <v>65</v>
      </c>
      <c r="G65" s="96"/>
    </row>
    <row r="66" spans="2:7" ht="15" customHeight="1">
      <c r="B66" s="76">
        <v>1</v>
      </c>
      <c r="C66" s="77">
        <v>2</v>
      </c>
      <c r="D66" s="78">
        <v>3</v>
      </c>
      <c r="E66" s="79">
        <v>4</v>
      </c>
      <c r="F66" s="80">
        <v>5</v>
      </c>
      <c r="G66" s="77">
        <v>6</v>
      </c>
    </row>
    <row r="67" spans="2:7" s="14" customFormat="1" ht="15" customHeight="1">
      <c r="B67" s="85">
        <v>1</v>
      </c>
      <c r="C67" s="34" t="s">
        <v>66</v>
      </c>
      <c r="D67" s="41" t="s">
        <v>67</v>
      </c>
      <c r="E67" s="46" t="s">
        <v>68</v>
      </c>
      <c r="F67" s="82" t="s">
        <v>47</v>
      </c>
      <c r="G67" s="35"/>
    </row>
    <row r="68" spans="2:7" ht="66" customHeight="1">
      <c r="B68" s="86">
        <v>2</v>
      </c>
      <c r="C68" s="4" t="s">
        <v>69</v>
      </c>
      <c r="D68" s="42" t="s">
        <v>67</v>
      </c>
      <c r="E68" s="47" t="s">
        <v>68</v>
      </c>
      <c r="F68" s="83" t="s">
        <v>47</v>
      </c>
      <c r="G68" s="17"/>
    </row>
    <row r="69" spans="2:7" ht="63" customHeight="1">
      <c r="B69" s="86">
        <v>3</v>
      </c>
      <c r="C69" s="4" t="s">
        <v>70</v>
      </c>
      <c r="D69" s="42" t="s">
        <v>67</v>
      </c>
      <c r="E69" s="48" t="s">
        <v>71</v>
      </c>
      <c r="F69" s="83" t="s">
        <v>47</v>
      </c>
      <c r="G69" s="17"/>
    </row>
    <row r="70" spans="2:7" ht="93.75" customHeight="1">
      <c r="B70" s="86">
        <v>4</v>
      </c>
      <c r="C70" s="33" t="s">
        <v>72</v>
      </c>
      <c r="D70" s="42" t="s">
        <v>67</v>
      </c>
      <c r="E70" s="42" t="s">
        <v>73</v>
      </c>
      <c r="F70" s="83" t="s">
        <v>47</v>
      </c>
      <c r="G70" s="17"/>
    </row>
    <row r="71" spans="2:7" ht="120.75" customHeight="1">
      <c r="B71" s="86">
        <v>5</v>
      </c>
      <c r="C71" s="4" t="s">
        <v>74</v>
      </c>
      <c r="D71" s="42" t="s">
        <v>67</v>
      </c>
      <c r="E71" s="42" t="s">
        <v>75</v>
      </c>
      <c r="F71" s="83" t="s">
        <v>47</v>
      </c>
      <c r="G71" s="17"/>
    </row>
    <row r="72" spans="2:7" ht="110.25" customHeight="1">
      <c r="B72" s="86">
        <v>7</v>
      </c>
      <c r="C72" s="4" t="s">
        <v>76</v>
      </c>
      <c r="D72" s="42" t="s">
        <v>67</v>
      </c>
      <c r="E72" s="42" t="s">
        <v>75</v>
      </c>
      <c r="F72" s="83" t="s">
        <v>47</v>
      </c>
      <c r="G72" s="17"/>
    </row>
    <row r="73" spans="2:7" ht="68.25" customHeight="1">
      <c r="B73" s="86">
        <v>8</v>
      </c>
      <c r="C73" s="33" t="s">
        <v>77</v>
      </c>
      <c r="D73" s="42" t="s">
        <v>78</v>
      </c>
      <c r="E73" s="42" t="s">
        <v>79</v>
      </c>
      <c r="F73" s="83" t="s">
        <v>47</v>
      </c>
      <c r="G73" s="17"/>
    </row>
    <row r="74" spans="2:7" ht="74.25" customHeight="1">
      <c r="B74" s="86">
        <v>9</v>
      </c>
      <c r="C74" s="33" t="s">
        <v>80</v>
      </c>
      <c r="D74" s="42" t="s">
        <v>81</v>
      </c>
      <c r="E74" s="42" t="s">
        <v>82</v>
      </c>
      <c r="F74" s="83" t="s">
        <v>47</v>
      </c>
      <c r="G74" s="17"/>
    </row>
    <row r="75" spans="2:7" ht="105" customHeight="1">
      <c r="B75" s="86">
        <v>10</v>
      </c>
      <c r="C75" s="81" t="s">
        <v>83</v>
      </c>
      <c r="D75" s="42" t="s">
        <v>84</v>
      </c>
      <c r="E75" s="42" t="s">
        <v>75</v>
      </c>
      <c r="F75" s="83" t="s">
        <v>47</v>
      </c>
      <c r="G75" s="17"/>
    </row>
    <row r="76" spans="2:7" ht="27" customHeight="1">
      <c r="B76" s="174" t="s">
        <v>85</v>
      </c>
      <c r="C76" s="174"/>
      <c r="D76" s="174"/>
      <c r="E76" s="174"/>
      <c r="F76" s="174"/>
      <c r="G76" s="174"/>
    </row>
    <row r="77" spans="2:7" ht="130.5" customHeight="1">
      <c r="B77" s="175"/>
      <c r="C77" s="175"/>
      <c r="D77" s="175"/>
      <c r="E77" s="175"/>
      <c r="F77" s="175"/>
      <c r="G77" s="175"/>
    </row>
    <row r="78" spans="2:7" ht="118.5" customHeight="1">
      <c r="B78" s="16"/>
      <c r="C78" s="32"/>
      <c r="D78" s="43"/>
      <c r="E78" s="49"/>
      <c r="F78" s="15"/>
      <c r="G78" s="15"/>
    </row>
    <row r="79" spans="2:7" s="15" customFormat="1" ht="40.5" customHeight="1">
      <c r="B79" s="1"/>
      <c r="C79" s="7" t="s">
        <v>86</v>
      </c>
      <c r="D79" s="44"/>
      <c r="E79" s="50" t="s">
        <v>87</v>
      </c>
      <c r="F79" s="6"/>
      <c r="G79" s="7" t="s">
        <v>88</v>
      </c>
    </row>
    <row r="80" spans="2:7" ht="48.75" customHeight="1"/>
  </sheetData>
  <mergeCells count="69">
    <mergeCell ref="B76:G77"/>
    <mergeCell ref="B48:F48"/>
    <mergeCell ref="E55:G55"/>
    <mergeCell ref="B33:G35"/>
    <mergeCell ref="D29:E30"/>
    <mergeCell ref="C29:C30"/>
    <mergeCell ref="D31:E31"/>
    <mergeCell ref="D32:E32"/>
    <mergeCell ref="F29:G29"/>
    <mergeCell ref="C38:D38"/>
    <mergeCell ref="E37:G37"/>
    <mergeCell ref="B40:G40"/>
    <mergeCell ref="B51:G51"/>
    <mergeCell ref="B54:G54"/>
    <mergeCell ref="B52:G52"/>
    <mergeCell ref="B49:G49"/>
    <mergeCell ref="B9:D9"/>
    <mergeCell ref="B10:D10"/>
    <mergeCell ref="B11:D11"/>
    <mergeCell ref="B46:F46"/>
    <mergeCell ref="B41:G41"/>
    <mergeCell ref="B29:B30"/>
    <mergeCell ref="E36:G36"/>
    <mergeCell ref="E38:G38"/>
    <mergeCell ref="C36:D36"/>
    <mergeCell ref="E9:G9"/>
    <mergeCell ref="E10:G10"/>
    <mergeCell ref="E11:G11"/>
    <mergeCell ref="B12:G14"/>
    <mergeCell ref="B26:G28"/>
    <mergeCell ref="E22:E23"/>
    <mergeCell ref="B1:G1"/>
    <mergeCell ref="B4:G4"/>
    <mergeCell ref="B2:G2"/>
    <mergeCell ref="B7:D7"/>
    <mergeCell ref="B8:D8"/>
    <mergeCell ref="E8:G8"/>
    <mergeCell ref="B3:G3"/>
    <mergeCell ref="B5:G6"/>
    <mergeCell ref="E7:G7"/>
    <mergeCell ref="F15:G15"/>
    <mergeCell ref="B19:G21"/>
    <mergeCell ref="B22:B23"/>
    <mergeCell ref="C57:D57"/>
    <mergeCell ref="B60:G60"/>
    <mergeCell ref="C37:D37"/>
    <mergeCell ref="D22:D23"/>
    <mergeCell ref="C22:C23"/>
    <mergeCell ref="F22:F23"/>
    <mergeCell ref="D15:D16"/>
    <mergeCell ref="B15:B16"/>
    <mergeCell ref="C15:C16"/>
    <mergeCell ref="E15:E16"/>
    <mergeCell ref="B47:E47"/>
    <mergeCell ref="B61:G61"/>
    <mergeCell ref="C55:D55"/>
    <mergeCell ref="E58:G58"/>
    <mergeCell ref="E59:G59"/>
    <mergeCell ref="E57:G57"/>
    <mergeCell ref="C56:D56"/>
    <mergeCell ref="E56:G56"/>
    <mergeCell ref="C58:D58"/>
    <mergeCell ref="C59:D59"/>
    <mergeCell ref="B62:G63"/>
    <mergeCell ref="E64:E65"/>
    <mergeCell ref="G64:G65"/>
    <mergeCell ref="B64:B65"/>
    <mergeCell ref="D64:D65"/>
    <mergeCell ref="C64:C65"/>
  </mergeCells>
  <dataValidations count="2">
    <dataValidation type="list" allowBlank="1" showInputMessage="1" showErrorMessage="1" sqref="F67" xr:uid="{00000000-0002-0000-0000-000000000000}">
      <formula1>"Pasirinkite, Taip, Ne"</formula1>
    </dataValidation>
    <dataValidation type="list" allowBlank="1" showInputMessage="1" showErrorMessage="1" promptTitle="Pasirinkite" sqref="F68:F75"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7"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2000000}">
          <x14:formula1>
            <xm:f>Sheet1!$A$1:$A$4</xm:f>
          </x14:formula1>
          <xm:sqref>E57:G57</xm:sqref>
        </x14:dataValidation>
        <x14:dataValidation type="list" allowBlank="1" showInputMessage="1" showErrorMessage="1" xr:uid="{7C47344C-18F7-4C9D-9366-34FA452FB163}">
          <x14:formula1>
            <xm:f>Sheet1!$D$1:$D$4</xm:f>
          </x14:formula1>
          <xm:sqref>F47</xm:sqref>
        </x14:dataValidation>
        <x14:dataValidation type="list" allowBlank="1" showInputMessage="1" showErrorMessage="1" xr:uid="{AFC42946-9AD4-453F-9E62-16F4FADA950F}">
          <x14:formula1>
            <xm:f>Sheet1!$B$2:$B$4</xm:f>
          </x14:formula1>
          <xm:sqref>E58:G59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workbookViewId="0">
      <selection activeCell="A12" sqref="A12"/>
    </sheetView>
  </sheetViews>
  <sheetFormatPr defaultRowHeight="15"/>
  <cols>
    <col min="1" max="1" width="46.7109375" customWidth="1"/>
    <col min="2" max="2" width="27.28515625" customWidth="1"/>
    <col min="3" max="3" width="25.140625" customWidth="1"/>
  </cols>
  <sheetData>
    <row r="1" spans="1:4">
      <c r="A1" t="s">
        <v>47</v>
      </c>
      <c r="D1" t="s">
        <v>47</v>
      </c>
    </row>
    <row r="2" spans="1:4">
      <c r="A2" t="s">
        <v>89</v>
      </c>
      <c r="B2" t="s">
        <v>47</v>
      </c>
      <c r="C2" t="s">
        <v>47</v>
      </c>
      <c r="D2">
        <v>0</v>
      </c>
    </row>
    <row r="3" spans="1:4" ht="36.75" customHeight="1">
      <c r="A3" t="s">
        <v>90</v>
      </c>
      <c r="B3" s="65" t="s">
        <v>91</v>
      </c>
      <c r="C3" t="s">
        <v>92</v>
      </c>
      <c r="D3">
        <v>9</v>
      </c>
    </row>
    <row r="4" spans="1:4">
      <c r="B4" s="65" t="s">
        <v>92</v>
      </c>
      <c r="C4" t="s">
        <v>93</v>
      </c>
      <c r="D4">
        <v>21</v>
      </c>
    </row>
    <row r="5" spans="1:4">
      <c r="B5" s="65"/>
      <c r="C5" t="s">
        <v>94</v>
      </c>
    </row>
    <row r="6" spans="1:4">
      <c r="C6" t="s">
        <v>95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92B6C4E323F5549A49E06AC946AF673" ma:contentTypeVersion="18" ma:contentTypeDescription="Create a new document." ma:contentTypeScope="" ma:versionID="e466012ac2d961c83ff857e30fd05528">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9a7d833671689f6decc7359de7eb791e"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Props1.xml><?xml version="1.0" encoding="utf-8"?>
<ds:datastoreItem xmlns:ds="http://schemas.openxmlformats.org/officeDocument/2006/customXml" ds:itemID="{C83D24EE-1BE0-4CA4-A81B-E03CFB08E023}"/>
</file>

<file path=customXml/itemProps2.xml><?xml version="1.0" encoding="utf-8"?>
<ds:datastoreItem xmlns:ds="http://schemas.openxmlformats.org/officeDocument/2006/customXml" ds:itemID="{78B09212-3E47-4AFF-B4AE-843C1ADEB167}"/>
</file>

<file path=customXml/itemProps3.xml><?xml version="1.0" encoding="utf-8"?>
<ds:datastoreItem xmlns:ds="http://schemas.openxmlformats.org/officeDocument/2006/customXml" ds:itemID="{36EEC625-1689-44E8-9D01-BB0FA09ABEA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Dalia Girskaitė-Zemitan</cp:lastModifiedBy>
  <cp:revision/>
  <dcterms:created xsi:type="dcterms:W3CDTF">2020-02-28T08:26:56Z</dcterms:created>
  <dcterms:modified xsi:type="dcterms:W3CDTF">2025-08-27T08:07:46Z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y fmtid="{D5CDD505-2E9C-101B-9397-08002B2CF9AE}" pid="39" name="MSIP_Label_defa4170-0d19-0005-0004-bc88714345d2_Enabled">
    <vt:lpwstr>true</vt:lpwstr>
  </property>
  <property fmtid="{D5CDD505-2E9C-101B-9397-08002B2CF9AE}" pid="40" name="MSIP_Label_defa4170-0d19-0005-0004-bc88714345d2_SetDate">
    <vt:lpwstr>2025-08-07T12:38:23Z</vt:lpwstr>
  </property>
  <property fmtid="{D5CDD505-2E9C-101B-9397-08002B2CF9AE}" pid="41" name="MSIP_Label_defa4170-0d19-0005-0004-bc88714345d2_Method">
    <vt:lpwstr>Standard</vt:lpwstr>
  </property>
  <property fmtid="{D5CDD505-2E9C-101B-9397-08002B2CF9AE}" pid="42" name="MSIP_Label_defa4170-0d19-0005-0004-bc88714345d2_Name">
    <vt:lpwstr>defa4170-0d19-0005-0004-bc88714345d2</vt:lpwstr>
  </property>
  <property fmtid="{D5CDD505-2E9C-101B-9397-08002B2CF9AE}" pid="43" name="MSIP_Label_defa4170-0d19-0005-0004-bc88714345d2_SiteId">
    <vt:lpwstr>7d0c2e9d-b962-4240-bfaf-bdf5fb3116dc</vt:lpwstr>
  </property>
  <property fmtid="{D5CDD505-2E9C-101B-9397-08002B2CF9AE}" pid="44" name="MSIP_Label_defa4170-0d19-0005-0004-bc88714345d2_ActionId">
    <vt:lpwstr>bd6b0250-a595-4c81-bbb6-470dbefd3da5</vt:lpwstr>
  </property>
  <property fmtid="{D5CDD505-2E9C-101B-9397-08002B2CF9AE}" pid="45" name="MSIP_Label_defa4170-0d19-0005-0004-bc88714345d2_ContentBits">
    <vt:lpwstr>0</vt:lpwstr>
  </property>
  <property fmtid="{D5CDD505-2E9C-101B-9397-08002B2CF9AE}" pid="46" name="MSIP_Label_defa4170-0d19-0005-0004-bc88714345d2_Tag">
    <vt:lpwstr>10, 3, 0, 1</vt:lpwstr>
  </property>
  <property fmtid="{D5CDD505-2E9C-101B-9397-08002B2CF9AE}" pid="47" name="MediaServiceImageTags">
    <vt:lpwstr/>
  </property>
</Properties>
</file>